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tti\OneDrive\Documentos\Doutorado\Resultados\Especiação\"/>
    </mc:Choice>
  </mc:AlternateContent>
  <bookViews>
    <workbookView xWindow="0" yWindow="0" windowWidth="20490" windowHeight="7530" activeTab="2"/>
  </bookViews>
  <sheets>
    <sheet name="AsB" sheetId="1" r:id="rId1"/>
    <sheet name="As(III)" sheetId="2" r:id="rId2"/>
    <sheet name="DMA" sheetId="3" r:id="rId3"/>
    <sheet name="MMA" sheetId="4" r:id="rId4"/>
    <sheet name="As(V)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3" l="1"/>
  <c r="G12" i="2"/>
  <c r="F8" i="1" l="1"/>
  <c r="H16" i="5" l="1"/>
  <c r="H12" i="5"/>
  <c r="H10" i="5"/>
  <c r="H8" i="5"/>
  <c r="G16" i="5"/>
  <c r="G14" i="5"/>
  <c r="G12" i="5"/>
  <c r="G10" i="5"/>
  <c r="G8" i="5"/>
  <c r="F17" i="5"/>
  <c r="F16" i="5"/>
  <c r="F14" i="5"/>
  <c r="F13" i="5"/>
  <c r="F12" i="5"/>
  <c r="F11" i="5"/>
  <c r="F10" i="5"/>
  <c r="F9" i="5"/>
  <c r="F8" i="5"/>
  <c r="H16" i="4"/>
  <c r="H12" i="4"/>
  <c r="H10" i="4"/>
  <c r="H8" i="4"/>
  <c r="G16" i="4"/>
  <c r="G14" i="4"/>
  <c r="G12" i="4"/>
  <c r="G10" i="4"/>
  <c r="G8" i="4"/>
  <c r="F17" i="4"/>
  <c r="F16" i="4"/>
  <c r="F14" i="4"/>
  <c r="F13" i="4"/>
  <c r="F12" i="4"/>
  <c r="F11" i="4"/>
  <c r="F10" i="4"/>
  <c r="F9" i="4"/>
  <c r="F8" i="4"/>
  <c r="H12" i="3"/>
  <c r="H10" i="3"/>
  <c r="H8" i="3"/>
  <c r="G14" i="3"/>
  <c r="G12" i="3"/>
  <c r="G10" i="3"/>
  <c r="G8" i="3"/>
  <c r="F17" i="3"/>
  <c r="F16" i="3"/>
  <c r="F14" i="3"/>
  <c r="F13" i="3"/>
  <c r="F12" i="3"/>
  <c r="F11" i="3"/>
  <c r="F10" i="3"/>
  <c r="F8" i="3"/>
  <c r="F9" i="3"/>
  <c r="H16" i="2"/>
  <c r="H10" i="2"/>
  <c r="H8" i="2"/>
  <c r="G16" i="2"/>
  <c r="G14" i="2"/>
  <c r="G10" i="2"/>
  <c r="G8" i="2"/>
  <c r="F17" i="2"/>
  <c r="F16" i="2"/>
  <c r="F14" i="2"/>
  <c r="F13" i="2"/>
  <c r="F12" i="2"/>
  <c r="F11" i="2"/>
  <c r="F10" i="2"/>
  <c r="F9" i="2"/>
  <c r="F8" i="2"/>
  <c r="H16" i="1"/>
  <c r="H12" i="1"/>
  <c r="H10" i="1"/>
  <c r="H8" i="1"/>
  <c r="G16" i="1"/>
  <c r="G14" i="1"/>
  <c r="G12" i="1"/>
  <c r="G10" i="1"/>
  <c r="G8" i="1"/>
  <c r="F17" i="1"/>
  <c r="F16" i="1"/>
  <c r="F14" i="1"/>
  <c r="F13" i="1"/>
  <c r="F12" i="1"/>
  <c r="F11" i="1"/>
  <c r="F10" i="1"/>
  <c r="F9" i="1"/>
</calcChain>
</file>

<file path=xl/sharedStrings.xml><?xml version="1.0" encoding="utf-8"?>
<sst xmlns="http://schemas.openxmlformats.org/spreadsheetml/2006/main" count="155" uniqueCount="21">
  <si>
    <t>Type</t>
  </si>
  <si>
    <t>Level</t>
  </si>
  <si>
    <t>Sample Name</t>
  </si>
  <si>
    <t>CalBlk</t>
  </si>
  <si>
    <t>CalStd</t>
  </si>
  <si>
    <t>Sample</t>
  </si>
  <si>
    <t>75  As Betaina</t>
  </si>
  <si>
    <t>Count</t>
  </si>
  <si>
    <t>75  As(III)</t>
  </si>
  <si>
    <t>75  DMA</t>
  </si>
  <si>
    <t>75  MMA</t>
  </si>
  <si>
    <t>75  As(V)</t>
  </si>
  <si>
    <t>ug/g</t>
  </si>
  <si>
    <t>Concentração</t>
  </si>
  <si>
    <t>Média</t>
  </si>
  <si>
    <t xml:space="preserve">Desvio Padrão </t>
  </si>
  <si>
    <t>ax</t>
  </si>
  <si>
    <t>b</t>
  </si>
  <si>
    <t>massa</t>
  </si>
  <si>
    <t>volume</t>
  </si>
  <si>
    <t>FD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</si>
</sst>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AsB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262373195086149"/>
                  <c:y val="2.67210884353741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AsB!$D$3:$D$7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</c:numCache>
            </c:numRef>
          </c:xVal>
          <c:yVal>
            <c:numRef>
              <c:f>AsB!$E$3:$E$7</c:f>
              <c:numCache>
                <c:formatCode>General</c:formatCode>
                <c:ptCount val="5"/>
                <c:pt idx="1">
                  <c:v>621.44000000000005</c:v>
                </c:pt>
                <c:pt idx="3">
                  <c:v>5776.75</c:v>
                </c:pt>
                <c:pt idx="4">
                  <c:v>10771.21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69-44E0-9F4C-EE8F494E12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7877768"/>
        <c:axId val="327876128"/>
      </c:scatterChart>
      <c:valAx>
        <c:axId val="3278777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27876128"/>
        <c:crosses val="autoZero"/>
        <c:crossBetween val="midCat"/>
      </c:valAx>
      <c:valAx>
        <c:axId val="327876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278777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As(III)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157078579463282"/>
                  <c:y val="2.67210884353741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'As(III)'!$D$3:$D$7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</c:numCache>
            </c:numRef>
          </c:xVal>
          <c:yVal>
            <c:numRef>
              <c:f>'As(III)'!$E$3:$E$7</c:f>
              <c:numCache>
                <c:formatCode>General</c:formatCode>
                <c:ptCount val="5"/>
                <c:pt idx="0">
                  <c:v>24</c:v>
                </c:pt>
                <c:pt idx="1">
                  <c:v>302</c:v>
                </c:pt>
                <c:pt idx="2">
                  <c:v>1745</c:v>
                </c:pt>
                <c:pt idx="3">
                  <c:v>4498</c:v>
                </c:pt>
                <c:pt idx="4">
                  <c:v>9389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D64-4A00-AE8C-CDD9FDBBB3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9867208"/>
        <c:axId val="469864912"/>
      </c:scatterChart>
      <c:valAx>
        <c:axId val="4698672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9864912"/>
        <c:crosses val="autoZero"/>
        <c:crossBetween val="midCat"/>
      </c:valAx>
      <c:valAx>
        <c:axId val="469864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98672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DMA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0771085672338455"/>
                  <c:y val="6.797654548500586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DMA!$D$3:$D$7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</c:numCache>
            </c:numRef>
          </c:xVal>
          <c:yVal>
            <c:numRef>
              <c:f>DMA!$E$3:$E$7</c:f>
              <c:numCache>
                <c:formatCode>General</c:formatCode>
                <c:ptCount val="5"/>
                <c:pt idx="0">
                  <c:v>24</c:v>
                </c:pt>
                <c:pt idx="1">
                  <c:v>471</c:v>
                </c:pt>
                <c:pt idx="2">
                  <c:v>2422</c:v>
                </c:pt>
                <c:pt idx="3">
                  <c:v>4787</c:v>
                </c:pt>
                <c:pt idx="4">
                  <c:v>9949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EF3-40E2-A156-4988CE3F72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2970496"/>
        <c:axId val="322972136"/>
      </c:scatterChart>
      <c:valAx>
        <c:axId val="3229704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22972136"/>
        <c:crosses val="autoZero"/>
        <c:crossBetween val="midCat"/>
      </c:valAx>
      <c:valAx>
        <c:axId val="322972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229704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MMA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7400503062117237"/>
                  <c:y val="9.723899095946339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MMA!$D$3:$D$7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</c:numCache>
            </c:numRef>
          </c:xVal>
          <c:yVal>
            <c:numRef>
              <c:f>MMA!$E$3:$E$7</c:f>
              <c:numCache>
                <c:formatCode>General</c:formatCode>
                <c:ptCount val="5"/>
                <c:pt idx="0">
                  <c:v>51</c:v>
                </c:pt>
                <c:pt idx="1">
                  <c:v>134</c:v>
                </c:pt>
                <c:pt idx="2">
                  <c:v>2135</c:v>
                </c:pt>
                <c:pt idx="3">
                  <c:v>3737</c:v>
                </c:pt>
                <c:pt idx="4">
                  <c:v>8644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6E-41AB-A306-53929BFFAC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5717176"/>
        <c:axId val="405716520"/>
      </c:scatterChart>
      <c:valAx>
        <c:axId val="4057171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05716520"/>
        <c:crosses val="autoZero"/>
        <c:crossBetween val="midCat"/>
      </c:valAx>
      <c:valAx>
        <c:axId val="405716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057171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As(V)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4622725284339458"/>
                  <c:y val="9.625947798191893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'As(V)'!$D$3:$D$7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</c:numCache>
            </c:numRef>
          </c:xVal>
          <c:yVal>
            <c:numRef>
              <c:f>'As(V)'!$E$3:$E$7</c:f>
              <c:numCache>
                <c:formatCode>General</c:formatCode>
                <c:ptCount val="5"/>
                <c:pt idx="0">
                  <c:v>29</c:v>
                </c:pt>
                <c:pt idx="1">
                  <c:v>59</c:v>
                </c:pt>
                <c:pt idx="2">
                  <c:v>1731</c:v>
                </c:pt>
                <c:pt idx="4">
                  <c:v>11066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6A-465D-8224-055240B2D4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201680"/>
        <c:axId val="182200368"/>
      </c:scatterChart>
      <c:valAx>
        <c:axId val="182201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2200368"/>
        <c:crosses val="autoZero"/>
        <c:crossBetween val="midCat"/>
      </c:valAx>
      <c:valAx>
        <c:axId val="182200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22016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6</xdr:row>
      <xdr:rowOff>19049</xdr:rowOff>
    </xdr:from>
    <xdr:to>
      <xdr:col>14</xdr:col>
      <xdr:colOff>409575</xdr:colOff>
      <xdr:row>18</xdr:row>
      <xdr:rowOff>66674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600075</xdr:colOff>
      <xdr:row>6</xdr:row>
      <xdr:rowOff>19049</xdr:rowOff>
    </xdr:from>
    <xdr:to>
      <xdr:col>15</xdr:col>
      <xdr:colOff>66675</xdr:colOff>
      <xdr:row>18</xdr:row>
      <xdr:rowOff>66674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5</xdr:row>
      <xdr:rowOff>171449</xdr:rowOff>
    </xdr:from>
    <xdr:to>
      <xdr:col>14</xdr:col>
      <xdr:colOff>571500</xdr:colOff>
      <xdr:row>17</xdr:row>
      <xdr:rowOff>123824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6</xdr:row>
      <xdr:rowOff>161925</xdr:rowOff>
    </xdr:from>
    <xdr:to>
      <xdr:col>15</xdr:col>
      <xdr:colOff>9525</xdr:colOff>
      <xdr:row>18</xdr:row>
      <xdr:rowOff>190499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6</xdr:row>
      <xdr:rowOff>9525</xdr:rowOff>
    </xdr:from>
    <xdr:to>
      <xdr:col>15</xdr:col>
      <xdr:colOff>342900</xdr:colOff>
      <xdr:row>18</xdr:row>
      <xdr:rowOff>28575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7"/>
  <sheetViews>
    <sheetView workbookViewId="0">
      <selection activeCell="F17" sqref="F17"/>
    </sheetView>
  </sheetViews>
  <sheetFormatPr defaultRowHeight="15" x14ac:dyDescent="0.25"/>
  <cols>
    <col min="2" max="2" width="10.7109375" customWidth="1"/>
    <col min="3" max="3" width="10.28515625" customWidth="1"/>
    <col min="4" max="4" width="16.28515625" customWidth="1"/>
    <col min="5" max="5" width="13.28515625" customWidth="1"/>
    <col min="6" max="6" width="17.5703125" customWidth="1"/>
    <col min="7" max="7" width="9.85546875" customWidth="1"/>
    <col min="8" max="8" width="16.140625" customWidth="1"/>
  </cols>
  <sheetData>
    <row r="1" spans="2:11" x14ac:dyDescent="0.25">
      <c r="E1" t="s">
        <v>6</v>
      </c>
      <c r="F1" t="s">
        <v>12</v>
      </c>
      <c r="G1" t="s">
        <v>12</v>
      </c>
      <c r="H1" t="s">
        <v>12</v>
      </c>
      <c r="J1" t="s">
        <v>16</v>
      </c>
      <c r="K1">
        <v>533.55999999999995</v>
      </c>
    </row>
    <row r="2" spans="2:11" x14ac:dyDescent="0.25">
      <c r="B2" t="s">
        <v>0</v>
      </c>
      <c r="C2" t="s">
        <v>1</v>
      </c>
      <c r="D2" t="s">
        <v>2</v>
      </c>
      <c r="E2" t="s">
        <v>7</v>
      </c>
      <c r="F2" t="s">
        <v>13</v>
      </c>
      <c r="G2" t="s">
        <v>14</v>
      </c>
      <c r="H2" t="s">
        <v>15</v>
      </c>
      <c r="J2" t="s">
        <v>17</v>
      </c>
      <c r="K2">
        <v>209.71</v>
      </c>
    </row>
    <row r="3" spans="2:11" x14ac:dyDescent="0.25">
      <c r="B3" t="s">
        <v>3</v>
      </c>
      <c r="C3">
        <v>1</v>
      </c>
      <c r="D3">
        <v>0</v>
      </c>
      <c r="J3" t="s">
        <v>18</v>
      </c>
    </row>
    <row r="4" spans="2:11" x14ac:dyDescent="0.25">
      <c r="B4" t="s">
        <v>4</v>
      </c>
      <c r="C4">
        <v>2</v>
      </c>
      <c r="D4">
        <v>1</v>
      </c>
      <c r="E4">
        <v>621.44000000000005</v>
      </c>
      <c r="J4" t="s">
        <v>19</v>
      </c>
      <c r="K4">
        <v>5</v>
      </c>
    </row>
    <row r="5" spans="2:11" x14ac:dyDescent="0.25">
      <c r="B5" t="s">
        <v>4</v>
      </c>
      <c r="C5">
        <v>3</v>
      </c>
      <c r="D5">
        <v>5</v>
      </c>
      <c r="J5" t="s">
        <v>20</v>
      </c>
      <c r="K5">
        <v>5</v>
      </c>
    </row>
    <row r="6" spans="2:11" x14ac:dyDescent="0.25">
      <c r="B6" t="s">
        <v>4</v>
      </c>
      <c r="C6">
        <v>4</v>
      </c>
      <c r="D6">
        <v>10</v>
      </c>
      <c r="E6">
        <v>5776.75</v>
      </c>
    </row>
    <row r="7" spans="2:11" x14ac:dyDescent="0.25">
      <c r="B7" t="s">
        <v>4</v>
      </c>
      <c r="C7">
        <v>5</v>
      </c>
      <c r="D7">
        <v>20</v>
      </c>
      <c r="E7">
        <v>10771.21</v>
      </c>
    </row>
    <row r="8" spans="2:11" x14ac:dyDescent="0.25">
      <c r="B8" t="s">
        <v>5</v>
      </c>
      <c r="D8">
        <v>21</v>
      </c>
      <c r="E8">
        <v>546.67999999999995</v>
      </c>
      <c r="F8">
        <f>((E8-$K$2)/$K$1)*0.005*5/0.1006</f>
        <v>0.15694590981735349</v>
      </c>
      <c r="G8" s="1">
        <f>AVERAGE(F8:F9)</f>
        <v>0.13588196528202398</v>
      </c>
      <c r="H8" s="1">
        <f>STDEV(F8:F9)</f>
        <v>2.9788916038937668E-2</v>
      </c>
    </row>
    <row r="9" spans="2:11" x14ac:dyDescent="0.25">
      <c r="B9" t="s">
        <v>5</v>
      </c>
      <c r="D9">
        <v>22</v>
      </c>
      <c r="E9">
        <v>458.68</v>
      </c>
      <c r="F9">
        <f>((E9-$K$2)/$K$1)*0.005*5/0.1016</f>
        <v>0.11481802074669449</v>
      </c>
      <c r="G9" s="1"/>
      <c r="H9" s="1"/>
    </row>
    <row r="10" spans="2:11" x14ac:dyDescent="0.25">
      <c r="B10" t="s">
        <v>5</v>
      </c>
      <c r="D10">
        <v>23</v>
      </c>
      <c r="E10">
        <v>1145.05</v>
      </c>
      <c r="F10">
        <f>((E10-$K$2)/$K$1)*0.005*5/0.1007</f>
        <v>0.43520791151347576</v>
      </c>
      <c r="G10" s="1">
        <f>AVERAGE(F10:F11)</f>
        <v>0.27045826682791907</v>
      </c>
      <c r="H10" s="1">
        <f>STDEV(F10:F11)</f>
        <v>0.23299118191046281</v>
      </c>
    </row>
    <row r="11" spans="2:11" x14ac:dyDescent="0.25">
      <c r="B11" t="s">
        <v>5</v>
      </c>
      <c r="D11">
        <v>24</v>
      </c>
      <c r="E11">
        <v>436.22</v>
      </c>
      <c r="F11">
        <f>((E11-$K$2)/$K$1)*0.005*5/0.1004</f>
        <v>0.10570862214236242</v>
      </c>
      <c r="G11" s="1"/>
      <c r="H11" s="1"/>
    </row>
    <row r="12" spans="2:11" x14ac:dyDescent="0.25">
      <c r="B12" t="s">
        <v>5</v>
      </c>
      <c r="D12">
        <v>25</v>
      </c>
      <c r="E12">
        <v>4663.29</v>
      </c>
      <c r="F12">
        <f>((E12-$K$2)/$K$1)*0.005*5/0.0505</f>
        <v>4.1321361688609084</v>
      </c>
      <c r="G12" s="1">
        <f>AVERAGE(F12:F13)</f>
        <v>4.8197959415281968</v>
      </c>
      <c r="H12" s="1">
        <f>STDEV(F12:F13)</f>
        <v>0.97249777680447447</v>
      </c>
    </row>
    <row r="13" spans="2:11" x14ac:dyDescent="0.25">
      <c r="B13" t="s">
        <v>5</v>
      </c>
      <c r="D13">
        <v>26</v>
      </c>
      <c r="E13">
        <v>6180.86</v>
      </c>
      <c r="F13">
        <f>((E13-$K$2)/$K$1)*0.005*5/0.0508</f>
        <v>5.5074557141954843</v>
      </c>
      <c r="G13" s="1"/>
      <c r="H13" s="1"/>
    </row>
    <row r="14" spans="2:11" x14ac:dyDescent="0.25">
      <c r="B14" t="s">
        <v>5</v>
      </c>
      <c r="D14">
        <v>27</v>
      </c>
      <c r="E14">
        <v>730.41</v>
      </c>
      <c r="F14">
        <f>((E14-$K$2)/$K$1)*0.005*5/0.05</f>
        <v>0.48794887172951495</v>
      </c>
      <c r="G14" s="1">
        <f>AVERAGE(F14)</f>
        <v>0.48794887172951495</v>
      </c>
      <c r="H14" s="1"/>
    </row>
    <row r="15" spans="2:11" x14ac:dyDescent="0.25">
      <c r="B15" t="s">
        <v>5</v>
      </c>
      <c r="D15">
        <v>28</v>
      </c>
      <c r="G15" s="1"/>
      <c r="H15" s="1"/>
    </row>
    <row r="16" spans="2:11" x14ac:dyDescent="0.25">
      <c r="B16" t="s">
        <v>5</v>
      </c>
      <c r="D16">
        <v>29</v>
      </c>
      <c r="E16">
        <v>1415.65</v>
      </c>
      <c r="F16">
        <f>((E16-$K$2)/$K$1)*0.005*5/0.1001</f>
        <v>0.56447975145028906</v>
      </c>
      <c r="G16" s="1">
        <f>AVERAGE(F16:F17)</f>
        <v>0.46075589814009787</v>
      </c>
      <c r="H16" s="1">
        <f>STDEV(F16:F17)</f>
        <v>0.14668768009286962</v>
      </c>
    </row>
    <row r="17" spans="2:6" x14ac:dyDescent="0.25">
      <c r="B17" t="s">
        <v>5</v>
      </c>
      <c r="D17">
        <v>30</v>
      </c>
      <c r="E17">
        <v>978.56</v>
      </c>
      <c r="F17">
        <f>((E17-$K$2)/$K$1)*0.005*5/0.1009</f>
        <v>0.35703204482990664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7"/>
  <sheetViews>
    <sheetView workbookViewId="0">
      <selection activeCell="G12" sqref="G12"/>
    </sheetView>
  </sheetViews>
  <sheetFormatPr defaultRowHeight="15" x14ac:dyDescent="0.25"/>
  <cols>
    <col min="4" max="4" width="14.5703125" customWidth="1"/>
    <col min="5" max="5" width="15.28515625" customWidth="1"/>
    <col min="6" max="6" width="14.42578125" customWidth="1"/>
    <col min="7" max="7" width="12" customWidth="1"/>
    <col min="8" max="8" width="17.5703125" customWidth="1"/>
  </cols>
  <sheetData>
    <row r="1" spans="2:11" x14ac:dyDescent="0.25">
      <c r="E1" t="s">
        <v>8</v>
      </c>
      <c r="F1" t="s">
        <v>12</v>
      </c>
      <c r="G1" t="s">
        <v>12</v>
      </c>
      <c r="H1" t="s">
        <v>12</v>
      </c>
      <c r="J1" t="s">
        <v>16</v>
      </c>
      <c r="K1">
        <v>475.6</v>
      </c>
    </row>
    <row r="2" spans="2:11" x14ac:dyDescent="0.25">
      <c r="B2" t="s">
        <v>0</v>
      </c>
      <c r="C2" t="s">
        <v>1</v>
      </c>
      <c r="D2" t="s">
        <v>2</v>
      </c>
      <c r="E2" t="s">
        <v>7</v>
      </c>
      <c r="F2" t="s">
        <v>13</v>
      </c>
      <c r="G2" t="s">
        <v>14</v>
      </c>
      <c r="H2" t="s">
        <v>15</v>
      </c>
      <c r="J2" t="s">
        <v>17</v>
      </c>
      <c r="K2">
        <v>-232.7</v>
      </c>
    </row>
    <row r="3" spans="2:11" x14ac:dyDescent="0.25">
      <c r="B3" t="s">
        <v>3</v>
      </c>
      <c r="C3">
        <v>1</v>
      </c>
      <c r="D3">
        <v>0</v>
      </c>
      <c r="E3">
        <v>24</v>
      </c>
      <c r="J3" t="s">
        <v>18</v>
      </c>
    </row>
    <row r="4" spans="2:11" x14ac:dyDescent="0.25">
      <c r="B4" t="s">
        <v>4</v>
      </c>
      <c r="C4">
        <v>2</v>
      </c>
      <c r="D4">
        <v>1</v>
      </c>
      <c r="E4">
        <v>302</v>
      </c>
      <c r="J4" t="s">
        <v>19</v>
      </c>
      <c r="K4">
        <v>5</v>
      </c>
    </row>
    <row r="5" spans="2:11" x14ac:dyDescent="0.25">
      <c r="B5" t="s">
        <v>4</v>
      </c>
      <c r="C5">
        <v>3</v>
      </c>
      <c r="D5">
        <v>5</v>
      </c>
      <c r="E5">
        <v>1745</v>
      </c>
      <c r="J5" t="s">
        <v>20</v>
      </c>
      <c r="K5">
        <v>5</v>
      </c>
    </row>
    <row r="6" spans="2:11" x14ac:dyDescent="0.25">
      <c r="B6" t="s">
        <v>4</v>
      </c>
      <c r="C6">
        <v>4</v>
      </c>
      <c r="D6">
        <v>10</v>
      </c>
      <c r="E6">
        <v>4498</v>
      </c>
    </row>
    <row r="7" spans="2:11" x14ac:dyDescent="0.25">
      <c r="B7" t="s">
        <v>4</v>
      </c>
      <c r="C7">
        <v>5</v>
      </c>
      <c r="D7">
        <v>20</v>
      </c>
      <c r="E7">
        <v>9389</v>
      </c>
    </row>
    <row r="8" spans="2:11" x14ac:dyDescent="0.25">
      <c r="B8" t="s">
        <v>5</v>
      </c>
      <c r="D8">
        <v>21</v>
      </c>
      <c r="E8">
        <v>1252</v>
      </c>
      <c r="F8">
        <f>((E8-$K$2)/$K$1)*0.005*5/0.1006</f>
        <v>0.77578055635907017</v>
      </c>
      <c r="G8" s="1">
        <f>AVERAGE(F8:F9)</f>
        <v>0.77454960779550297</v>
      </c>
      <c r="H8" s="1">
        <f>STDEV(F8:F9)</f>
        <v>1.7408241531804175E-3</v>
      </c>
    </row>
    <row r="9" spans="2:11" x14ac:dyDescent="0.25">
      <c r="B9" t="s">
        <v>5</v>
      </c>
      <c r="D9">
        <v>22</v>
      </c>
      <c r="E9">
        <v>1262</v>
      </c>
      <c r="F9">
        <f>((E9-$K$2)/$K$1)*0.005*5/0.1016</f>
        <v>0.77331865923193577</v>
      </c>
      <c r="G9" s="1"/>
      <c r="H9" s="1"/>
    </row>
    <row r="10" spans="2:11" x14ac:dyDescent="0.25">
      <c r="B10" t="s">
        <v>5</v>
      </c>
      <c r="D10">
        <v>23</v>
      </c>
      <c r="E10">
        <v>37</v>
      </c>
      <c r="F10">
        <f>((E10-$K$2)/$K$1)*0.005*5/0.1007</f>
        <v>0.14078281299198295</v>
      </c>
      <c r="G10" s="1">
        <f>AVERAGE(F10:F11)</f>
        <v>0.14334915498060641</v>
      </c>
      <c r="H10" s="1">
        <f>STDEV(F10:F11)</f>
        <v>3.6293556459988372E-3</v>
      </c>
    </row>
    <row r="11" spans="2:11" x14ac:dyDescent="0.25">
      <c r="B11" t="s">
        <v>5</v>
      </c>
      <c r="D11">
        <v>24</v>
      </c>
      <c r="E11">
        <v>46</v>
      </c>
      <c r="F11">
        <f>((E11-$K$2)/$K$1)*0.005*5/0.1004</f>
        <v>0.14591549696922987</v>
      </c>
      <c r="G11" s="1"/>
      <c r="H11" s="1"/>
    </row>
    <row r="12" spans="2:11" x14ac:dyDescent="0.25">
      <c r="B12" t="s">
        <v>5</v>
      </c>
      <c r="D12">
        <v>25</v>
      </c>
      <c r="E12">
        <v>4452</v>
      </c>
      <c r="F12">
        <f>((E12-$K$2)/$K$1)*0.005*5/0.0505</f>
        <v>4.8762792595491673</v>
      </c>
      <c r="G12" s="1">
        <f>AVERAGE(F13)</f>
        <v>0.32563508672013136</v>
      </c>
      <c r="H12" s="1"/>
    </row>
    <row r="13" spans="2:11" x14ac:dyDescent="0.25">
      <c r="B13" t="s">
        <v>5</v>
      </c>
      <c r="D13">
        <v>26</v>
      </c>
      <c r="E13">
        <v>82</v>
      </c>
      <c r="F13">
        <f>((E13-$K$2)/$K$1)*0.005*5/0.0508</f>
        <v>0.32563508672013136</v>
      </c>
      <c r="G13" s="1"/>
      <c r="H13" s="1"/>
    </row>
    <row r="14" spans="2:11" x14ac:dyDescent="0.25">
      <c r="B14" t="s">
        <v>5</v>
      </c>
      <c r="D14">
        <v>27</v>
      </c>
      <c r="E14">
        <v>1203</v>
      </c>
      <c r="F14">
        <f>((E14-$K$2)/$K$1)*0.005*5/0.05</f>
        <v>1.5093566021867115</v>
      </c>
      <c r="G14" s="1">
        <f>AVERAGE(F14)</f>
        <v>1.5093566021867115</v>
      </c>
      <c r="H14" s="1"/>
    </row>
    <row r="15" spans="2:11" x14ac:dyDescent="0.25">
      <c r="B15" t="s">
        <v>5</v>
      </c>
      <c r="D15">
        <v>28</v>
      </c>
      <c r="G15" s="1"/>
      <c r="H15" s="1"/>
    </row>
    <row r="16" spans="2:11" x14ac:dyDescent="0.25">
      <c r="B16" t="s">
        <v>5</v>
      </c>
      <c r="D16">
        <v>29</v>
      </c>
      <c r="E16">
        <v>426</v>
      </c>
      <c r="F16">
        <f>((E16-$K$2)/$K$1)*0.005*5/0.1001</f>
        <v>0.3459009451440066</v>
      </c>
      <c r="G16" s="1">
        <f>AVERAGE(F16:F17)</f>
        <v>0.28201410592731435</v>
      </c>
      <c r="H16" s="1">
        <f>STDEV(F16:F17)</f>
        <v>9.0349634477395441E-2</v>
      </c>
    </row>
    <row r="17" spans="2:6" x14ac:dyDescent="0.25">
      <c r="B17" t="s">
        <v>5</v>
      </c>
      <c r="D17">
        <v>30</v>
      </c>
      <c r="E17">
        <v>186</v>
      </c>
      <c r="F17">
        <f>((E17-$K$2)/$K$1)*0.005*5/0.1009</f>
        <v>0.21812726671062208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7"/>
  <sheetViews>
    <sheetView tabSelected="1" workbookViewId="0">
      <selection activeCell="H16" sqref="H16"/>
    </sheetView>
  </sheetViews>
  <sheetFormatPr defaultRowHeight="15" x14ac:dyDescent="0.25"/>
  <cols>
    <col min="4" max="4" width="13.85546875" customWidth="1"/>
    <col min="5" max="5" width="15.5703125" customWidth="1"/>
    <col min="6" max="6" width="14.28515625" customWidth="1"/>
    <col min="7" max="7" width="13" customWidth="1"/>
    <col min="8" max="8" width="17.42578125" customWidth="1"/>
  </cols>
  <sheetData>
    <row r="1" spans="2:11" x14ac:dyDescent="0.25">
      <c r="E1" t="s">
        <v>9</v>
      </c>
      <c r="F1" t="s">
        <v>12</v>
      </c>
      <c r="G1" t="s">
        <v>12</v>
      </c>
      <c r="H1" t="s">
        <v>12</v>
      </c>
      <c r="J1" t="s">
        <v>16</v>
      </c>
      <c r="K1">
        <v>495.99</v>
      </c>
    </row>
    <row r="2" spans="2:11" x14ac:dyDescent="0.25">
      <c r="B2" t="s">
        <v>0</v>
      </c>
      <c r="C2" t="s">
        <v>1</v>
      </c>
      <c r="D2" t="s">
        <v>2</v>
      </c>
      <c r="E2" t="s">
        <v>7</v>
      </c>
      <c r="F2" t="s">
        <v>13</v>
      </c>
      <c r="G2" t="s">
        <v>14</v>
      </c>
      <c r="H2" t="s">
        <v>15</v>
      </c>
      <c r="J2" t="s">
        <v>17</v>
      </c>
      <c r="K2">
        <v>-40.508000000000003</v>
      </c>
    </row>
    <row r="3" spans="2:11" x14ac:dyDescent="0.25">
      <c r="B3" t="s">
        <v>3</v>
      </c>
      <c r="C3">
        <v>1</v>
      </c>
      <c r="D3">
        <v>0</v>
      </c>
      <c r="E3">
        <v>24</v>
      </c>
      <c r="J3" t="s">
        <v>18</v>
      </c>
    </row>
    <row r="4" spans="2:11" x14ac:dyDescent="0.25">
      <c r="B4" t="s">
        <v>4</v>
      </c>
      <c r="C4">
        <v>2</v>
      </c>
      <c r="D4">
        <v>1</v>
      </c>
      <c r="E4">
        <v>471</v>
      </c>
      <c r="J4" t="s">
        <v>19</v>
      </c>
      <c r="K4">
        <v>5</v>
      </c>
    </row>
    <row r="5" spans="2:11" x14ac:dyDescent="0.25">
      <c r="B5" t="s">
        <v>4</v>
      </c>
      <c r="C5">
        <v>3</v>
      </c>
      <c r="D5">
        <v>5</v>
      </c>
      <c r="E5">
        <v>2422</v>
      </c>
      <c r="J5" t="s">
        <v>20</v>
      </c>
      <c r="K5">
        <v>5</v>
      </c>
    </row>
    <row r="6" spans="2:11" x14ac:dyDescent="0.25">
      <c r="B6" t="s">
        <v>4</v>
      </c>
      <c r="C6">
        <v>4</v>
      </c>
      <c r="D6">
        <v>10</v>
      </c>
      <c r="E6">
        <v>4787</v>
      </c>
    </row>
    <row r="7" spans="2:11" x14ac:dyDescent="0.25">
      <c r="B7" t="s">
        <v>4</v>
      </c>
      <c r="C7">
        <v>5</v>
      </c>
      <c r="D7">
        <v>20</v>
      </c>
      <c r="E7">
        <v>9949</v>
      </c>
    </row>
    <row r="8" spans="2:11" x14ac:dyDescent="0.25">
      <c r="B8" t="s">
        <v>5</v>
      </c>
      <c r="D8">
        <v>21</v>
      </c>
      <c r="E8">
        <v>3060</v>
      </c>
      <c r="F8">
        <f>((E8-$K$2)/$K$1)*0.005*5/0.1006</f>
        <v>1.5534667556667296</v>
      </c>
      <c r="G8" s="1">
        <f>AVERAGE(F8:F9)</f>
        <v>1.4892658012550335</v>
      </c>
      <c r="H8" s="1">
        <f>STDEV(F8:F9)</f>
        <v>9.0793860446317654E-2</v>
      </c>
    </row>
    <row r="9" spans="2:11" x14ac:dyDescent="0.25">
      <c r="B9" t="s">
        <v>5</v>
      </c>
      <c r="D9">
        <v>22</v>
      </c>
      <c r="E9">
        <v>2832</v>
      </c>
      <c r="F9">
        <f t="shared" ref="F9" si="0">((E9-$K$2)/$K$1)*0.005*5/0.1016</f>
        <v>1.4250648468433371</v>
      </c>
      <c r="G9" s="1"/>
      <c r="H9" s="1"/>
    </row>
    <row r="10" spans="2:11" x14ac:dyDescent="0.25">
      <c r="B10" t="s">
        <v>5</v>
      </c>
      <c r="D10">
        <v>23</v>
      </c>
      <c r="E10">
        <v>2171</v>
      </c>
      <c r="F10">
        <f>((E10-$K$2)/$K$1)*0.005*5/0.1007</f>
        <v>1.1069452280377003</v>
      </c>
      <c r="G10" s="1">
        <f>AVERAGE(F10:F11)</f>
        <v>1.1668350075062526</v>
      </c>
      <c r="H10" s="1">
        <f>STDEV(F10:F11)</f>
        <v>8.4696938371960295E-2</v>
      </c>
    </row>
    <row r="11" spans="2:11" x14ac:dyDescent="0.25">
      <c r="B11" t="s">
        <v>5</v>
      </c>
      <c r="D11">
        <v>24</v>
      </c>
      <c r="E11">
        <v>2403</v>
      </c>
      <c r="F11">
        <f>((E11-$K$2)/$K$1)*0.005*5/0.1004</f>
        <v>1.2267247869748048</v>
      </c>
      <c r="G11" s="1"/>
      <c r="H11" s="1"/>
    </row>
    <row r="12" spans="2:11" x14ac:dyDescent="0.25">
      <c r="B12" t="s">
        <v>5</v>
      </c>
      <c r="D12">
        <v>25</v>
      </c>
      <c r="E12">
        <v>4</v>
      </c>
      <c r="F12">
        <f>((E12-$K$2)/$K$1)*0.005*5/0.0505</f>
        <v>4.442360403705041E-2</v>
      </c>
      <c r="G12" s="1">
        <f>AVERAGE(F12:F13)</f>
        <v>5.9671679051225106E-2</v>
      </c>
      <c r="H12" s="1">
        <f>STDEV(F12:F13)</f>
        <v>2.1564034485128201E-2</v>
      </c>
    </row>
    <row r="13" spans="2:11" x14ac:dyDescent="0.25">
      <c r="B13" t="s">
        <v>5</v>
      </c>
      <c r="D13">
        <v>26</v>
      </c>
      <c r="E13">
        <v>35</v>
      </c>
      <c r="F13">
        <f>((E13-$K$2)/$K$1)*0.005*5/0.0508</f>
        <v>7.4919754065399802E-2</v>
      </c>
      <c r="G13" s="1"/>
      <c r="H13" s="1"/>
    </row>
    <row r="14" spans="2:11" x14ac:dyDescent="0.25">
      <c r="B14" t="s">
        <v>5</v>
      </c>
      <c r="D14">
        <v>27</v>
      </c>
      <c r="E14">
        <v>60</v>
      </c>
      <c r="F14">
        <f>((E14-$K$2)/$K$1)*0.005*5/0.05</f>
        <v>0.10132059114095045</v>
      </c>
      <c r="G14" s="1">
        <f>AVERAGE(F14)</f>
        <v>0.10132059114095045</v>
      </c>
      <c r="H14" s="1"/>
    </row>
    <row r="15" spans="2:11" x14ac:dyDescent="0.25">
      <c r="B15" t="s">
        <v>5</v>
      </c>
      <c r="D15">
        <v>28</v>
      </c>
      <c r="G15" s="1"/>
      <c r="H15" s="1"/>
    </row>
    <row r="16" spans="2:11" x14ac:dyDescent="0.25">
      <c r="B16" t="s">
        <v>5</v>
      </c>
      <c r="D16">
        <v>29</v>
      </c>
      <c r="E16">
        <v>1352</v>
      </c>
      <c r="F16">
        <f>((E16-$K$2)/$K$1)*0.005*5/0.1001</f>
        <v>0.70118192056134365</v>
      </c>
      <c r="G16" s="1">
        <f>AVERAGE(F16)</f>
        <v>0.70118192056134365</v>
      </c>
      <c r="H16" s="1"/>
    </row>
    <row r="17" spans="2:6" x14ac:dyDescent="0.25">
      <c r="B17" t="s">
        <v>5</v>
      </c>
      <c r="D17">
        <v>30</v>
      </c>
      <c r="E17">
        <v>102</v>
      </c>
      <c r="F17">
        <f>((E17-$K$2)/$K$1)*0.005*5/0.1009</f>
        <v>7.1189372863527028E-2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7"/>
  <sheetViews>
    <sheetView workbookViewId="0">
      <selection activeCell="I13" sqref="I13"/>
    </sheetView>
  </sheetViews>
  <sheetFormatPr defaultRowHeight="15" x14ac:dyDescent="0.25"/>
  <cols>
    <col min="4" max="4" width="16.5703125" customWidth="1"/>
    <col min="5" max="5" width="11.28515625" customWidth="1"/>
    <col min="6" max="6" width="13.85546875" customWidth="1"/>
    <col min="7" max="7" width="12.5703125" customWidth="1"/>
    <col min="8" max="8" width="16.42578125" customWidth="1"/>
  </cols>
  <sheetData>
    <row r="1" spans="2:11" x14ac:dyDescent="0.25">
      <c r="E1" t="s">
        <v>10</v>
      </c>
      <c r="F1" t="s">
        <v>12</v>
      </c>
      <c r="G1" t="s">
        <v>12</v>
      </c>
      <c r="H1" t="s">
        <v>12</v>
      </c>
      <c r="J1" t="s">
        <v>16</v>
      </c>
      <c r="K1">
        <v>431.83</v>
      </c>
    </row>
    <row r="2" spans="2:11" x14ac:dyDescent="0.25">
      <c r="B2" t="s">
        <v>0</v>
      </c>
      <c r="C2" t="s">
        <v>1</v>
      </c>
      <c r="D2" t="s">
        <v>2</v>
      </c>
      <c r="E2" t="s">
        <v>7</v>
      </c>
      <c r="F2" t="s">
        <v>13</v>
      </c>
      <c r="G2" t="s">
        <v>14</v>
      </c>
      <c r="H2" t="s">
        <v>15</v>
      </c>
      <c r="J2" t="s">
        <v>17</v>
      </c>
      <c r="K2">
        <v>-168.96</v>
      </c>
    </row>
    <row r="3" spans="2:11" x14ac:dyDescent="0.25">
      <c r="B3" t="s">
        <v>3</v>
      </c>
      <c r="C3">
        <v>1</v>
      </c>
      <c r="D3">
        <v>0</v>
      </c>
      <c r="E3">
        <v>51</v>
      </c>
      <c r="J3" t="s">
        <v>18</v>
      </c>
    </row>
    <row r="4" spans="2:11" x14ac:dyDescent="0.25">
      <c r="B4" t="s">
        <v>4</v>
      </c>
      <c r="C4">
        <v>2</v>
      </c>
      <c r="D4">
        <v>1</v>
      </c>
      <c r="E4">
        <v>134</v>
      </c>
      <c r="J4" t="s">
        <v>19</v>
      </c>
      <c r="K4">
        <v>5</v>
      </c>
    </row>
    <row r="5" spans="2:11" x14ac:dyDescent="0.25">
      <c r="B5" t="s">
        <v>4</v>
      </c>
      <c r="C5">
        <v>3</v>
      </c>
      <c r="D5">
        <v>5</v>
      </c>
      <c r="E5">
        <v>2135</v>
      </c>
      <c r="J5" t="s">
        <v>20</v>
      </c>
      <c r="K5">
        <v>5</v>
      </c>
    </row>
    <row r="6" spans="2:11" x14ac:dyDescent="0.25">
      <c r="B6" t="s">
        <v>4</v>
      </c>
      <c r="C6">
        <v>4</v>
      </c>
      <c r="D6">
        <v>10</v>
      </c>
      <c r="E6">
        <v>3737</v>
      </c>
    </row>
    <row r="7" spans="2:11" x14ac:dyDescent="0.25">
      <c r="B7" t="s">
        <v>4</v>
      </c>
      <c r="C7">
        <v>5</v>
      </c>
      <c r="D7">
        <v>20</v>
      </c>
      <c r="E7">
        <v>8644</v>
      </c>
    </row>
    <row r="8" spans="2:11" x14ac:dyDescent="0.25">
      <c r="B8" t="s">
        <v>5</v>
      </c>
      <c r="D8">
        <v>21</v>
      </c>
      <c r="E8">
        <v>711</v>
      </c>
      <c r="F8">
        <f>((E8-$K$2)/$K$1)*0.005*5/0.1006</f>
        <v>0.50639819467282643</v>
      </c>
      <c r="G8" s="1">
        <f>AVERAGE(F8:F9)</f>
        <v>0.49421923120726247</v>
      </c>
      <c r="H8" s="1">
        <f>STDEV(F8:F9)</f>
        <v>1.7223655308646987E-2</v>
      </c>
    </row>
    <row r="9" spans="2:11" x14ac:dyDescent="0.25">
      <c r="B9" t="s">
        <v>5</v>
      </c>
      <c r="D9">
        <v>22</v>
      </c>
      <c r="E9">
        <v>677</v>
      </c>
      <c r="F9">
        <f>((E9-$K$2)/$K$1)*0.005*5/0.1016</f>
        <v>0.4820402677416985</v>
      </c>
      <c r="G9" s="1"/>
      <c r="H9" s="1"/>
    </row>
    <row r="10" spans="2:11" x14ac:dyDescent="0.25">
      <c r="B10" t="s">
        <v>5</v>
      </c>
      <c r="D10">
        <v>23</v>
      </c>
      <c r="E10">
        <v>87</v>
      </c>
      <c r="F10">
        <f>((E10-$K$2)/$K$1)*0.005*5/0.1007</f>
        <v>0.14715324019637818</v>
      </c>
      <c r="G10" s="1">
        <f>AVERAGE(F10:F11)</f>
        <v>0.16150040373999222</v>
      </c>
      <c r="H10" s="1">
        <f>STDEV(F10:F11)</f>
        <v>2.0289953264963807E-2</v>
      </c>
    </row>
    <row r="11" spans="2:11" x14ac:dyDescent="0.25">
      <c r="B11" t="s">
        <v>5</v>
      </c>
      <c r="D11">
        <v>24</v>
      </c>
      <c r="E11">
        <v>136</v>
      </c>
      <c r="F11">
        <f>((E11-$K$2)/$K$1)*0.005*5/0.1004</f>
        <v>0.17584756728360626</v>
      </c>
      <c r="G11" s="1"/>
      <c r="H11" s="1"/>
    </row>
    <row r="12" spans="2:11" x14ac:dyDescent="0.25">
      <c r="B12" t="s">
        <v>5</v>
      </c>
      <c r="D12">
        <v>25</v>
      </c>
      <c r="E12">
        <v>157</v>
      </c>
      <c r="F12">
        <f>((E12-$K$2)/$K$1)*0.005*5/0.0505</f>
        <v>0.37368023674516215</v>
      </c>
      <c r="G12" s="1">
        <f>AVERAGE(F12:F13)</f>
        <v>0.33838798069300069</v>
      </c>
      <c r="H12" s="1">
        <f>STDEV(F12:F13)</f>
        <v>4.9910787155710658E-2</v>
      </c>
    </row>
    <row r="13" spans="2:11" x14ac:dyDescent="0.25">
      <c r="B13" t="s">
        <v>5</v>
      </c>
      <c r="D13">
        <v>26</v>
      </c>
      <c r="E13">
        <v>97</v>
      </c>
      <c r="F13">
        <f>((E13-$K$2)/$K$1)*0.005*5/0.0508</f>
        <v>0.30309572464083917</v>
      </c>
      <c r="G13" s="1"/>
      <c r="H13" s="1"/>
    </row>
    <row r="14" spans="2:11" x14ac:dyDescent="0.25">
      <c r="B14" t="s">
        <v>5</v>
      </c>
      <c r="D14">
        <v>27</v>
      </c>
      <c r="E14">
        <v>224</v>
      </c>
      <c r="F14">
        <f>((E14-$K$2)/$K$1)*0.005*5/0.05</f>
        <v>0.4549938633258459</v>
      </c>
      <c r="G14" s="1">
        <f>AVERAGE(F14)</f>
        <v>0.4549938633258459</v>
      </c>
      <c r="H14" s="1"/>
    </row>
    <row r="15" spans="2:11" x14ac:dyDescent="0.25">
      <c r="B15" t="s">
        <v>5</v>
      </c>
      <c r="D15">
        <v>28</v>
      </c>
      <c r="G15" s="1"/>
      <c r="H15" s="1"/>
    </row>
    <row r="16" spans="2:11" x14ac:dyDescent="0.25">
      <c r="B16" t="s">
        <v>5</v>
      </c>
      <c r="D16">
        <v>29</v>
      </c>
      <c r="E16">
        <v>617</v>
      </c>
      <c r="F16">
        <f>((E16-$K$2)/$K$1)*0.005*5/0.1001</f>
        <v>0.45456245812867641</v>
      </c>
      <c r="G16" s="1">
        <f>AVERAGE(F16:F17)</f>
        <v>0.40714590115258864</v>
      </c>
      <c r="H16" s="1">
        <f>STDEV(F16:F17)</f>
        <v>6.7057137956619967E-2</v>
      </c>
    </row>
    <row r="17" spans="2:6" x14ac:dyDescent="0.25">
      <c r="B17" t="s">
        <v>5</v>
      </c>
      <c r="D17">
        <v>30</v>
      </c>
      <c r="E17">
        <v>458</v>
      </c>
      <c r="F17">
        <f>((E17-$K$2)/$K$1)*0.005*5/0.1009</f>
        <v>0.35972934417650088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7"/>
  <sheetViews>
    <sheetView workbookViewId="0">
      <selection activeCell="H19" sqref="H19"/>
    </sheetView>
  </sheetViews>
  <sheetFormatPr defaultRowHeight="15" x14ac:dyDescent="0.25"/>
  <cols>
    <col min="2" max="2" width="10.85546875" customWidth="1"/>
    <col min="3" max="3" width="9.85546875" customWidth="1"/>
    <col min="4" max="4" width="11.140625" customWidth="1"/>
    <col min="5" max="5" width="15.140625" customWidth="1"/>
    <col min="6" max="6" width="15" customWidth="1"/>
    <col min="7" max="7" width="14" customWidth="1"/>
    <col min="8" max="8" width="15.85546875" customWidth="1"/>
  </cols>
  <sheetData>
    <row r="1" spans="2:11" x14ac:dyDescent="0.25">
      <c r="E1" t="s">
        <v>11</v>
      </c>
      <c r="F1" t="s">
        <v>12</v>
      </c>
      <c r="G1" t="s">
        <v>12</v>
      </c>
      <c r="H1" t="s">
        <v>12</v>
      </c>
      <c r="J1" t="s">
        <v>16</v>
      </c>
      <c r="K1">
        <v>569.19000000000005</v>
      </c>
    </row>
    <row r="2" spans="2:11" x14ac:dyDescent="0.25">
      <c r="B2" t="s">
        <v>0</v>
      </c>
      <c r="C2" t="s">
        <v>1</v>
      </c>
      <c r="D2" t="s">
        <v>2</v>
      </c>
      <c r="E2" t="s">
        <v>7</v>
      </c>
      <c r="F2" t="s">
        <v>13</v>
      </c>
      <c r="G2" t="s">
        <v>14</v>
      </c>
      <c r="H2" t="s">
        <v>15</v>
      </c>
      <c r="J2" t="s">
        <v>17</v>
      </c>
      <c r="K2">
        <v>-478.48</v>
      </c>
    </row>
    <row r="3" spans="2:11" x14ac:dyDescent="0.25">
      <c r="B3" t="s">
        <v>3</v>
      </c>
      <c r="C3">
        <v>1</v>
      </c>
      <c r="D3">
        <v>0</v>
      </c>
      <c r="E3">
        <v>29</v>
      </c>
      <c r="J3" t="s">
        <v>18</v>
      </c>
    </row>
    <row r="4" spans="2:11" x14ac:dyDescent="0.25">
      <c r="B4" t="s">
        <v>4</v>
      </c>
      <c r="C4">
        <v>2</v>
      </c>
      <c r="D4">
        <v>1</v>
      </c>
      <c r="E4">
        <v>59</v>
      </c>
      <c r="J4" t="s">
        <v>19</v>
      </c>
      <c r="K4">
        <v>5</v>
      </c>
    </row>
    <row r="5" spans="2:11" x14ac:dyDescent="0.25">
      <c r="B5" t="s">
        <v>4</v>
      </c>
      <c r="C5">
        <v>3</v>
      </c>
      <c r="D5">
        <v>5</v>
      </c>
      <c r="E5">
        <v>1731</v>
      </c>
      <c r="J5" t="s">
        <v>20</v>
      </c>
      <c r="K5">
        <v>5</v>
      </c>
    </row>
    <row r="6" spans="2:11" x14ac:dyDescent="0.25">
      <c r="B6" t="s">
        <v>4</v>
      </c>
      <c r="C6">
        <v>4</v>
      </c>
      <c r="D6">
        <v>10</v>
      </c>
    </row>
    <row r="7" spans="2:11" x14ac:dyDescent="0.25">
      <c r="B7" t="s">
        <v>4</v>
      </c>
      <c r="C7">
        <v>5</v>
      </c>
      <c r="D7">
        <v>20</v>
      </c>
      <c r="E7">
        <v>11066</v>
      </c>
    </row>
    <row r="8" spans="2:11" x14ac:dyDescent="0.25">
      <c r="B8" t="s">
        <v>5</v>
      </c>
      <c r="D8">
        <v>21</v>
      </c>
      <c r="E8">
        <v>459</v>
      </c>
      <c r="F8">
        <f>((E8-$K$2)/$K$1)*0.005*5/0.1006</f>
        <v>0.40930474357949354</v>
      </c>
      <c r="G8" s="1">
        <f>AVERAGE(F8:F9)</f>
        <v>0.3482809817511604</v>
      </c>
      <c r="H8" s="1">
        <f>STDEV(F8:F9)</f>
        <v>8.6300631604654066E-2</v>
      </c>
    </row>
    <row r="9" spans="2:11" x14ac:dyDescent="0.25">
      <c r="B9" t="s">
        <v>5</v>
      </c>
      <c r="D9">
        <v>22</v>
      </c>
      <c r="E9">
        <v>186</v>
      </c>
      <c r="F9">
        <f>((E9-$K$2)/$K$1)*0.005*5/0.1016</f>
        <v>0.28725721992282721</v>
      </c>
      <c r="G9" s="1"/>
      <c r="H9" s="1"/>
    </row>
    <row r="10" spans="2:11" x14ac:dyDescent="0.25">
      <c r="B10" t="s">
        <v>5</v>
      </c>
      <c r="D10">
        <v>23</v>
      </c>
      <c r="E10">
        <v>27</v>
      </c>
      <c r="F10">
        <f>((E10-$K$2)/$K$1)*0.005*5/0.1007</f>
        <v>0.22047393504171761</v>
      </c>
      <c r="G10" s="1">
        <f>AVERAGE(F10:F11)</f>
        <v>0.22802159597413926</v>
      </c>
      <c r="H10" s="1">
        <f>STDEV(F10:F11)</f>
        <v>1.0674004454824261E-2</v>
      </c>
    </row>
    <row r="11" spans="2:11" x14ac:dyDescent="0.25">
      <c r="B11" t="s">
        <v>5</v>
      </c>
      <c r="D11">
        <v>24</v>
      </c>
      <c r="E11">
        <v>60</v>
      </c>
      <c r="F11">
        <f>((E11-$K$2)/$K$1)*0.005*5/0.1004</f>
        <v>0.23556925690656091</v>
      </c>
      <c r="G11" s="1"/>
      <c r="H11" s="1"/>
    </row>
    <row r="12" spans="2:11" x14ac:dyDescent="0.25">
      <c r="B12" t="s">
        <v>5</v>
      </c>
      <c r="D12">
        <v>25</v>
      </c>
      <c r="E12">
        <v>32</v>
      </c>
      <c r="F12">
        <f>((E12-$K$2)/$K$1)*0.005*5/0.0505</f>
        <v>0.44398684321075338</v>
      </c>
      <c r="G12" s="1">
        <f>AVERAGE(F12:F13)</f>
        <v>0.45132193416355959</v>
      </c>
      <c r="H12" s="1">
        <f>STDEV(F12:F13)</f>
        <v>1.0373385106698694E-2</v>
      </c>
    </row>
    <row r="13" spans="2:11" x14ac:dyDescent="0.25">
      <c r="B13" t="s">
        <v>5</v>
      </c>
      <c r="D13">
        <v>26</v>
      </c>
      <c r="E13">
        <v>52</v>
      </c>
      <c r="F13">
        <f>((E13-$K$2)/$K$1)*0.005*5/0.0508</f>
        <v>0.45865702511636575</v>
      </c>
      <c r="G13" s="1"/>
      <c r="H13" s="1"/>
    </row>
    <row r="14" spans="2:11" x14ac:dyDescent="0.25">
      <c r="B14" t="s">
        <v>5</v>
      </c>
      <c r="D14">
        <v>27</v>
      </c>
      <c r="E14">
        <v>213</v>
      </c>
      <c r="F14">
        <f>((E14-$K$2)/$K$1)*0.005*5/0.05</f>
        <v>0.60742458581492997</v>
      </c>
      <c r="G14" s="1">
        <f>AVERAGE(F14)</f>
        <v>0.60742458581492997</v>
      </c>
      <c r="H14" s="1"/>
    </row>
    <row r="15" spans="2:11" x14ac:dyDescent="0.25">
      <c r="B15" t="s">
        <v>5</v>
      </c>
      <c r="D15">
        <v>28</v>
      </c>
      <c r="G15" s="1"/>
      <c r="H15" s="1"/>
    </row>
    <row r="16" spans="2:11" x14ac:dyDescent="0.25">
      <c r="B16" t="s">
        <v>5</v>
      </c>
      <c r="D16">
        <v>29</v>
      </c>
      <c r="E16">
        <v>189</v>
      </c>
      <c r="F16">
        <f>((E16-$K$2)/$K$1)*0.005*5/0.1001</f>
        <v>0.29287811926298196</v>
      </c>
      <c r="G16" s="1">
        <f>AVERAGE(F16:F17)</f>
        <v>0.27104016762368566</v>
      </c>
      <c r="H16" s="1">
        <f>STDEV(F16:F17)</f>
        <v>3.0883527382740555E-2</v>
      </c>
    </row>
    <row r="17" spans="2:6" x14ac:dyDescent="0.25">
      <c r="B17" t="s">
        <v>5</v>
      </c>
      <c r="D17">
        <v>30</v>
      </c>
      <c r="E17">
        <v>94</v>
      </c>
      <c r="F17">
        <f>((E17-$K$2)/$K$1)*0.005*5/0.1009</f>
        <v>0.24920221598438941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AsB</vt:lpstr>
      <vt:lpstr>As(III)</vt:lpstr>
      <vt:lpstr>DMA</vt:lpstr>
      <vt:lpstr>MMA</vt:lpstr>
      <vt:lpstr>As(V)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Nathalia S. Ferreira</dc:creator>
  <cp:lastModifiedBy>Nathalia S. Ferreira</cp:lastModifiedBy>
  <dcterms:created xsi:type="dcterms:W3CDTF">2022-07-25T20:00:30Z</dcterms:created>
  <dcterms:modified xsi:type="dcterms:W3CDTF">2022-08-01T03:42:04Z</dcterms:modified>
</cp:coreProperties>
</file>